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支出决算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[1]人员职务!#REF!</definedName>
    <definedName name="_3s1_" localSheetId="0">#REF!</definedName>
    <definedName name="_4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>[2]!BM8_SelectZBM.BM8_ZBMChangeKMM</definedName>
    <definedName name="BM8_SelectZBM.BM8_ZBMminusOption">[2]!BM8_SelectZBM.BM8_ZBMminusOption</definedName>
    <definedName name="BM8_SelectZBM.BM8_ZBMSumOption">[2]!BM8_SelectZBM.BM8_ZBMSumOption</definedName>
    <definedName name="Database" localSheetId="0" hidden="1">#REF!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'[3]P1012001'!$A$6:$E$117</definedName>
    <definedName name="hhh" localSheetId="0">'[4]Mp-team 1'!#REF!</definedName>
    <definedName name="hhh">'[5]Mp-team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 localSheetId="0">支出决算!$A$1:$E$29</definedName>
    <definedName name="_xlnm.Print_Area">#REF!</definedName>
    <definedName name="_xlnm.Print_Titles" localSheetId="0">支出决算!$1:$4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>'[5]Mp-team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 localSheetId="0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<sst xmlns="http://schemas.openxmlformats.org/spreadsheetml/2006/main" count="40" uniqueCount="40">
  <si>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杜集区2023年区级一般公共预算支出情况表</t>
  </si>
  <si>
    <t>单位：万元</t>
  </si>
  <si>
    <t>支   出  项  目</t>
  </si>
  <si>
    <t xml:space="preserve">2023年预算数           </t>
  </si>
  <si>
    <t>2023年调整预算数</t>
  </si>
  <si>
    <t>2023年决算数</t>
  </si>
  <si>
    <r>
      <rPr>
        <sz val="10"/>
        <rFont val="黑体"/>
        <charset val="134"/>
      </rPr>
      <t>为预算的</t>
    </r>
    <r>
      <rPr>
        <sz val="10"/>
        <rFont val="Times New Roman"/>
        <charset val="134"/>
      </rPr>
      <t>%</t>
    </r>
  </si>
  <si>
    <t>为上年决算的%</t>
  </si>
  <si>
    <t>一、一般公共服务支出</t>
  </si>
  <si>
    <t>二、国防支出</t>
  </si>
  <si>
    <t>三、公共安全支出</t>
  </si>
  <si>
    <t>四、教育支出</t>
  </si>
  <si>
    <t>五、科学技术支出</t>
  </si>
  <si>
    <t>六、文化旅游体育与传媒支出</t>
  </si>
  <si>
    <t>七、社会保障和就业支出</t>
  </si>
  <si>
    <t>八、卫生健康支出</t>
  </si>
  <si>
    <t>九、节能环保支出</t>
  </si>
  <si>
    <t>十、城乡社区支出</t>
  </si>
  <si>
    <t>十一、农林水支出</t>
  </si>
  <si>
    <t>十二、交通运输支出</t>
  </si>
  <si>
    <t>十三、资源勘探工业信息等支出</t>
  </si>
  <si>
    <t>十四、商业服务业等支出</t>
  </si>
  <si>
    <t>十五、金融支出</t>
  </si>
  <si>
    <t>十六、援助其他地区支出</t>
  </si>
  <si>
    <t>十七、自然资源海洋气象等支出</t>
  </si>
  <si>
    <t>十八、住房保障支出</t>
  </si>
  <si>
    <t>十九、粮油物资储备支出</t>
  </si>
  <si>
    <t>二十、灾害防治及应急管理支出</t>
  </si>
  <si>
    <t>二十一、预备费</t>
  </si>
  <si>
    <t>二十二、其他支出</t>
  </si>
  <si>
    <t>二十三、债务付息支出</t>
  </si>
  <si>
    <t>二十四、债务发行费用支出</t>
  </si>
  <si>
    <t>一般公共预算支出</t>
  </si>
  <si>
    <t>加：</t>
  </si>
  <si>
    <t xml:space="preserve">    上解上级支出</t>
  </si>
  <si>
    <t xml:space="preserve">    调出资金</t>
  </si>
  <si>
    <t xml:space="preserve">    债务还本支出</t>
  </si>
  <si>
    <t xml:space="preserve">    安排预算稳定调节基金</t>
  </si>
  <si>
    <t xml:space="preserve">    年终结余</t>
  </si>
  <si>
    <t xml:space="preserve">    支  出  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</si>
</sst>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0_ "/>
    <numFmt numFmtId="190" formatCode="0.0%"/>
  </numFmts>
  <fonts count="75">
    <font>
      <sz val="11"/>
      <name val="宋体"/>
      <charset val="134"/>
    </font>
    <font>
      <b/>
      <sz val="18"/>
      <name val="华文中宋"/>
      <charset val="134"/>
    </font>
    <font>
      <sz val="11"/>
      <name val="黑体"/>
      <charset val="134"/>
    </font>
    <font>
      <sz val="10"/>
      <name val="黑体"/>
      <charset val="134"/>
    </font>
    <font>
      <sz val="1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sz val="11"/>
      <color indexed="17"/>
      <name val="微软雅黑"/>
      <charset val="134"/>
    </font>
    <font>
      <b/>
      <sz val="11"/>
      <color indexed="52"/>
      <name val="宋体"/>
      <charset val="134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12"/>
      <color indexed="16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sz val="12"/>
      <color indexed="17"/>
      <name val="宋体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sz val="12"/>
      <name val="官帕眉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sz val="12"/>
      <name val="Arial"/>
      <charset val="134"/>
    </font>
    <font>
      <b/>
      <sz val="10"/>
      <name val="Arial"/>
      <charset val="134"/>
    </font>
    <font>
      <sz val="8"/>
      <name val="Arial"/>
      <charset val="134"/>
    </font>
    <font>
      <b/>
      <sz val="13"/>
      <color indexed="56"/>
      <name val="宋体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9"/>
      <color indexed="8"/>
      <name val="宋体"/>
      <charset val="134"/>
    </font>
    <font>
      <u/>
      <sz val="12"/>
      <color indexed="36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7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8" fillId="38" borderId="12" applyNumberFormat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0" fillId="40" borderId="0" applyNumberFormat="0" applyBorder="0" applyAlignment="0" applyProtection="0"/>
    <xf numFmtId="0" fontId="31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2" fillId="38" borderId="13" applyNumberFormat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3" fillId="41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6" fillId="0" borderId="0">
      <alignment vertical="center"/>
    </xf>
    <xf numFmtId="0" fontId="34" fillId="42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5" fillId="0" borderId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5" fillId="0" borderId="0"/>
    <xf numFmtId="0" fontId="26" fillId="44" borderId="0" applyNumberFormat="0" applyBorder="0" applyAlignment="0" applyProtection="0">
      <alignment vertical="center"/>
    </xf>
    <xf numFmtId="176" fontId="37" fillId="0" borderId="0" applyFont="0" applyFill="0" applyBorder="0" applyAlignment="0" applyProtection="0"/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8" fillId="0" borderId="0" applyFont="0" applyFill="0" applyBorder="0" applyAlignment="0" applyProtection="0"/>
    <xf numFmtId="0" fontId="26" fillId="35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41" fontId="35" fillId="0" borderId="0" applyFont="0" applyFill="0" applyBorder="0" applyAlignment="0" applyProtection="0"/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2" fillId="38" borderId="13" applyNumberFormat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6" fillId="35" borderId="0" applyNumberFormat="0" applyBorder="0" applyAlignment="0" applyProtection="0">
      <alignment vertical="center"/>
    </xf>
    <xf numFmtId="0" fontId="37" fillId="0" borderId="0"/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40" fillId="45" borderId="0" applyNumberFormat="0" applyBorder="0" applyAlignment="0" applyProtection="0"/>
    <xf numFmtId="0" fontId="26" fillId="37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7" fillId="0" borderId="0"/>
    <xf numFmtId="0" fontId="26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9" fillId="37" borderId="0" applyNumberFormat="0" applyBorder="0" applyAlignment="0" applyProtection="0">
      <alignment vertical="center"/>
    </xf>
    <xf numFmtId="0" fontId="42" fillId="0" borderId="0"/>
    <xf numFmtId="0" fontId="26" fillId="44" borderId="0" applyNumberFormat="0" applyBorder="0" applyAlignment="0" applyProtection="0">
      <alignment vertical="center"/>
    </xf>
    <xf numFmtId="0" fontId="42" fillId="0" borderId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35" fillId="0" borderId="0"/>
    <xf numFmtId="40" fontId="43" fillId="0" borderId="0" applyFont="0" applyFill="0" applyBorder="0" applyAlignment="0" applyProtection="0"/>
    <xf numFmtId="0" fontId="26" fillId="46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48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32" fillId="38" borderId="13" applyNumberFormat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45" fillId="50" borderId="15" applyNumberFormat="0" applyAlignment="0" applyProtection="0">
      <alignment vertical="center"/>
    </xf>
    <xf numFmtId="9" fontId="46" fillId="0" borderId="0" applyFont="0" applyFill="0" applyBorder="0" applyAlignment="0" applyProtection="0"/>
    <xf numFmtId="0" fontId="26" fillId="44" borderId="0" applyNumberFormat="0" applyBorder="0" applyAlignment="0" applyProtection="0">
      <alignment vertical="center"/>
    </xf>
    <xf numFmtId="177" fontId="47" fillId="0" borderId="0"/>
    <xf numFmtId="0" fontId="26" fillId="4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38" fontId="43" fillId="0" borderId="0" applyFont="0" applyFill="0" applyBorder="0" applyAlignment="0" applyProtection="0"/>
    <xf numFmtId="0" fontId="34" fillId="5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4" fillId="42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5" fillId="0" borderId="0">
      <alignment vertical="center"/>
    </xf>
    <xf numFmtId="0" fontId="34" fillId="49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4" fillId="51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6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4" fillId="56" borderId="0" applyNumberFormat="0" applyBorder="0" applyAlignment="0" applyProtection="0">
      <alignment vertical="center"/>
    </xf>
    <xf numFmtId="0" fontId="49" fillId="0" borderId="16">
      <alignment horizontal="left" vertical="center"/>
    </xf>
    <xf numFmtId="0" fontId="34" fillId="5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4" fillId="57" borderId="0" applyNumberFormat="0" applyBorder="0" applyAlignment="0" applyProtection="0">
      <alignment vertical="center"/>
    </xf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3" fillId="59" borderId="0" applyNumberFormat="0" applyBorder="0" applyAlignment="0" applyProtection="0"/>
    <xf numFmtId="0" fontId="33" fillId="60" borderId="0" applyNumberFormat="0" applyBorder="0" applyAlignment="0" applyProtection="0"/>
    <xf numFmtId="0" fontId="50" fillId="37" borderId="0" applyNumberFormat="0" applyBorder="0" applyAlignment="0" applyProtection="0">
      <alignment vertical="center"/>
    </xf>
    <xf numFmtId="0" fontId="30" fillId="61" borderId="0" applyNumberFormat="0" applyBorder="0" applyAlignment="0" applyProtection="0"/>
    <xf numFmtId="0" fontId="33" fillId="41" borderId="0" applyNumberFormat="0" applyBorder="0" applyAlignment="0" applyProtection="0"/>
    <xf numFmtId="0" fontId="30" fillId="61" borderId="0" applyNumberFormat="0" applyBorder="0" applyAlignment="0" applyProtection="0"/>
    <xf numFmtId="0" fontId="30" fillId="45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3" fillId="40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0" fontId="33" fillId="48" borderId="0" applyNumberFormat="0" applyBorder="0" applyAlignment="0" applyProtection="0"/>
    <xf numFmtId="0" fontId="30" fillId="58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0" fontId="30" fillId="40" borderId="0" applyNumberFormat="0" applyBorder="0" applyAlignment="0" applyProtection="0"/>
    <xf numFmtId="0" fontId="40" fillId="45" borderId="0" applyNumberFormat="0" applyBorder="0" applyAlignment="0" applyProtection="0"/>
    <xf numFmtId="0" fontId="33" fillId="40" borderId="0" applyNumberFormat="0" applyBorder="0" applyAlignment="0" applyProtection="0"/>
    <xf numFmtId="0" fontId="33" fillId="62" borderId="0" applyNumberFormat="0" applyBorder="0" applyAlignment="0" applyProtection="0"/>
    <xf numFmtId="0" fontId="30" fillId="63" borderId="0" applyNumberFormat="0" applyBorder="0" applyAlignment="0" applyProtection="0"/>
    <xf numFmtId="41" fontId="47" fillId="0" borderId="0" applyFont="0" applyFill="0" applyBorder="0" applyAlignment="0" applyProtection="0"/>
    <xf numFmtId="0" fontId="30" fillId="58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33" fillId="59" borderId="0" applyNumberFormat="0" applyBorder="0" applyAlignment="0" applyProtection="0"/>
    <xf numFmtId="0" fontId="35" fillId="0" borderId="0"/>
    <xf numFmtId="0" fontId="33" fillId="64" borderId="0" applyNumberFormat="0" applyBorder="0" applyAlignment="0" applyProtection="0"/>
    <xf numFmtId="0" fontId="30" fillId="61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0" fontId="30" fillId="65" borderId="0" applyNumberFormat="0" applyBorder="0" applyAlignment="0" applyProtection="0"/>
    <xf numFmtId="0" fontId="36" fillId="43" borderId="0" applyNumberFormat="0" applyBorder="0" applyAlignment="0" applyProtection="0"/>
    <xf numFmtId="0" fontId="33" fillId="65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178" fontId="51" fillId="0" borderId="0" applyFill="0" applyBorder="0" applyAlignment="0"/>
    <xf numFmtId="41" fontId="37" fillId="0" borderId="0" applyFont="0" applyFill="0" applyBorder="0" applyAlignment="0" applyProtection="0"/>
    <xf numFmtId="0" fontId="27" fillId="37" borderId="0" applyNumberFormat="0" applyBorder="0" applyAlignment="0" applyProtection="0">
      <alignment vertical="center"/>
    </xf>
    <xf numFmtId="0" fontId="43" fillId="0" borderId="0" applyFont="0" applyFill="0" applyBorder="0" applyAlignment="0" applyProtection="0"/>
    <xf numFmtId="179" fontId="47" fillId="0" borderId="0"/>
    <xf numFmtId="0" fontId="40" fillId="45" borderId="0" applyNumberFormat="0" applyBorder="0" applyAlignment="0" applyProtection="0"/>
    <xf numFmtId="43" fontId="37" fillId="0" borderId="0" applyFont="0" applyFill="0" applyBorder="0" applyAlignment="0" applyProtection="0"/>
    <xf numFmtId="0" fontId="35" fillId="0" borderId="0">
      <alignment vertical="center"/>
    </xf>
    <xf numFmtId="0" fontId="52" fillId="66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180" fontId="37" fillId="0" borderId="0" applyFont="0" applyFill="0" applyBorder="0" applyAlignment="0" applyProtection="0"/>
    <xf numFmtId="0" fontId="27" fillId="37" borderId="0" applyNumberFormat="0" applyBorder="0" applyAlignment="0" applyProtection="0">
      <alignment vertical="center"/>
    </xf>
    <xf numFmtId="181" fontId="47" fillId="0" borderId="0"/>
    <xf numFmtId="0" fontId="35" fillId="0" borderId="0">
      <alignment vertical="center"/>
    </xf>
    <xf numFmtId="0" fontId="53" fillId="0" borderId="0" applyProtection="0"/>
    <xf numFmtId="182" fontId="54" fillId="0" borderId="0" applyFont="0" applyFill="0" applyBorder="0" applyAlignment="0" applyProtection="0"/>
    <xf numFmtId="2" fontId="53" fillId="0" borderId="0" applyProtection="0"/>
    <xf numFmtId="38" fontId="55" fillId="38" borderId="0" applyNumberFormat="0" applyBorder="0" applyAlignment="0" applyProtection="0"/>
    <xf numFmtId="0" fontId="56" fillId="0" borderId="17" applyNumberFormat="0" applyFill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49" fillId="0" borderId="18" applyNumberFormat="0" applyAlignment="0" applyProtection="0">
      <alignment horizontal="left" vertical="center"/>
    </xf>
    <xf numFmtId="0" fontId="57" fillId="0" borderId="0" applyProtection="0"/>
    <xf numFmtId="0" fontId="49" fillId="0" borderId="0" applyProtection="0"/>
    <xf numFmtId="10" fontId="55" fillId="2" borderId="1" applyNumberFormat="0" applyBorder="0" applyAlignment="0" applyProtection="0"/>
    <xf numFmtId="0" fontId="40" fillId="45" borderId="0" applyNumberFormat="0" applyBorder="0" applyAlignment="0" applyProtection="0"/>
    <xf numFmtId="37" fontId="58" fillId="0" borderId="0"/>
    <xf numFmtId="0" fontId="59" fillId="0" borderId="0"/>
    <xf numFmtId="0" fontId="27" fillId="37" borderId="0" applyNumberFormat="0" applyBorder="0" applyAlignment="0" applyProtection="0">
      <alignment vertical="center"/>
    </xf>
    <xf numFmtId="0" fontId="60" fillId="0" borderId="0"/>
    <xf numFmtId="0" fontId="27" fillId="37" borderId="0" applyNumberFormat="0" applyBorder="0" applyAlignment="0" applyProtection="0">
      <alignment vertical="center"/>
    </xf>
    <xf numFmtId="0" fontId="61" fillId="0" borderId="0"/>
    <xf numFmtId="0" fontId="25" fillId="35" borderId="0" applyNumberFormat="0" applyBorder="0" applyAlignment="0" applyProtection="0">
      <alignment vertical="center"/>
    </xf>
    <xf numFmtId="10" fontId="37" fillId="0" borderId="0" applyFont="0" applyFill="0" applyBorder="0" applyAlignment="0" applyProtection="0"/>
    <xf numFmtId="1" fontId="37" fillId="0" borderId="0"/>
    <xf numFmtId="0" fontId="27" fillId="3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/>
    <xf numFmtId="0" fontId="53" fillId="0" borderId="19" applyProtection="0"/>
    <xf numFmtId="9" fontId="35" fillId="0" borderId="0" applyFont="0" applyFill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62" fillId="0" borderId="20" applyNumberFormat="0" applyFill="0" applyAlignment="0" applyProtection="0">
      <alignment vertical="center"/>
    </xf>
    <xf numFmtId="43" fontId="35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1">
      <alignment horizontal="distributed" vertical="center" wrapText="1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5" fillId="0" borderId="0"/>
    <xf numFmtId="0" fontId="27" fillId="37" borderId="0" applyNumberFormat="0" applyBorder="0" applyAlignment="0" applyProtection="0">
      <alignment vertical="center"/>
    </xf>
    <xf numFmtId="0" fontId="40" fillId="45" borderId="0" applyNumberFormat="0" applyBorder="0" applyAlignment="0" applyProtection="0"/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top"/>
      <protection locked="0"/>
    </xf>
    <xf numFmtId="0" fontId="29" fillId="37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8" fillId="0" borderId="0"/>
    <xf numFmtId="183" fontId="38" fillId="0" borderId="0" applyFont="0" applyFill="0" applyBorder="0" applyAlignment="0" applyProtection="0"/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65" fillId="47" borderId="13" applyNumberFormat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40" fillId="45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42" fillId="67" borderId="21" applyNumberFormat="0" applyFont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5" fillId="0" borderId="0"/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67" fillId="0" borderId="0"/>
    <xf numFmtId="0" fontId="25" fillId="35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5" fillId="0" borderId="0"/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42" fillId="0" borderId="0"/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42" fillId="0" borderId="0"/>
    <xf numFmtId="0" fontId="26" fillId="0" borderId="0">
      <alignment vertical="center"/>
    </xf>
    <xf numFmtId="0" fontId="25" fillId="35" borderId="0" applyNumberFormat="0" applyBorder="0" applyAlignment="0" applyProtection="0">
      <alignment vertical="center"/>
    </xf>
    <xf numFmtId="0" fontId="42" fillId="0" borderId="0"/>
    <xf numFmtId="0" fontId="42" fillId="0" borderId="0">
      <alignment vertical="center"/>
    </xf>
    <xf numFmtId="184" fontId="0" fillId="0" borderId="1">
      <alignment vertical="center"/>
      <protection locked="0"/>
    </xf>
    <xf numFmtId="0" fontId="0" fillId="0" borderId="0"/>
    <xf numFmtId="0" fontId="26" fillId="0" borderId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0" borderId="0"/>
    <xf numFmtId="0" fontId="40" fillId="45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35" fillId="0" borderId="0"/>
    <xf numFmtId="43" fontId="35" fillId="0" borderId="0" applyFont="0" applyFill="0" applyBorder="0" applyAlignment="0" applyProtection="0"/>
    <xf numFmtId="0" fontId="26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25" fillId="35" borderId="0" applyNumberFormat="0" applyBorder="0" applyAlignment="0" applyProtection="0">
      <alignment vertical="center"/>
    </xf>
    <xf numFmtId="0" fontId="35" fillId="0" borderId="0"/>
    <xf numFmtId="0" fontId="35" fillId="0" borderId="0" applyNumberFormat="0" applyFill="0" applyBorder="0" applyAlignment="0" applyProtection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2" fillId="67" borderId="21" applyNumberFormat="0" applyFont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4" fillId="6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7" fillId="0" borderId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22" applyNumberFormat="0" applyFill="0" applyAlignment="0" applyProtection="0">
      <alignment vertical="center"/>
    </xf>
    <xf numFmtId="0" fontId="45" fillId="50" borderId="15" applyNumberFormat="0" applyAlignment="0" applyProtection="0">
      <alignment vertical="center"/>
    </xf>
    <xf numFmtId="0" fontId="45" fillId="50" borderId="15" applyNumberFormat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23" applyNumberFormat="0" applyFill="0" applyAlignment="0" applyProtection="0">
      <alignment vertical="center"/>
    </xf>
    <xf numFmtId="185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54" fillId="0" borderId="0" applyFont="0" applyFill="0" applyBorder="0" applyAlignment="0" applyProtection="0"/>
    <xf numFmtId="0" fontId="46" fillId="0" borderId="0"/>
    <xf numFmtId="0" fontId="52" fillId="69" borderId="0" applyNumberFormat="0" applyBorder="0" applyAlignment="0" applyProtection="0"/>
    <xf numFmtId="0" fontId="52" fillId="70" borderId="0" applyNumberFormat="0" applyBorder="0" applyAlignment="0" applyProtection="0"/>
    <xf numFmtId="0" fontId="34" fillId="71" borderId="0" applyNumberFormat="0" applyBorder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34" fillId="57" borderId="0" applyNumberFormat="0" applyBorder="0" applyAlignment="0" applyProtection="0">
      <alignment vertical="center"/>
    </xf>
    <xf numFmtId="0" fontId="34" fillId="57" borderId="0" applyNumberFormat="0" applyBorder="0" applyAlignment="0" applyProtection="0">
      <alignment vertical="center"/>
    </xf>
    <xf numFmtId="0" fontId="34" fillId="72" borderId="0" applyNumberFormat="0" applyBorder="0" applyAlignment="0" applyProtection="0">
      <alignment vertical="center"/>
    </xf>
    <xf numFmtId="0" fontId="34" fillId="72" borderId="0" applyNumberFormat="0" applyBorder="0" applyAlignment="0" applyProtection="0">
      <alignment vertical="center"/>
    </xf>
    <xf numFmtId="0" fontId="34" fillId="72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68" borderId="0" applyNumberFormat="0" applyBorder="0" applyAlignment="0" applyProtection="0">
      <alignment vertical="center"/>
    </xf>
    <xf numFmtId="0" fontId="34" fillId="68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28" fillId="38" borderId="12" applyNumberFormat="0" applyAlignment="0" applyProtection="0">
      <alignment vertical="center"/>
    </xf>
    <xf numFmtId="0" fontId="28" fillId="38" borderId="12" applyNumberFormat="0" applyAlignment="0" applyProtection="0">
      <alignment vertical="center"/>
    </xf>
    <xf numFmtId="0" fontId="65" fillId="47" borderId="13" applyNumberFormat="0" applyAlignment="0" applyProtection="0">
      <alignment vertical="center"/>
    </xf>
    <xf numFmtId="0" fontId="65" fillId="47" borderId="13" applyNumberFormat="0" applyAlignment="0" applyProtection="0">
      <alignment vertical="center"/>
    </xf>
    <xf numFmtId="1" fontId="0" fillId="0" borderId="1">
      <alignment vertical="center"/>
      <protection locked="0"/>
    </xf>
    <xf numFmtId="0" fontId="73" fillId="0" borderId="0"/>
    <xf numFmtId="0" fontId="38" fillId="0" borderId="0"/>
    <xf numFmtId="0" fontId="42" fillId="67" borderId="21" applyNumberFormat="0" applyFont="0" applyAlignment="0" applyProtection="0">
      <alignment vertical="center"/>
    </xf>
    <xf numFmtId="0" fontId="43" fillId="0" borderId="0" applyFont="0" applyFill="0" applyBorder="0" applyAlignment="0" applyProtection="0"/>
    <xf numFmtId="0" fontId="74" fillId="0" borderId="0"/>
    <xf numFmtId="0" fontId="0" fillId="0" borderId="0"/>
  </cellStyleXfs>
  <cellXfs count="25">
    <xf numFmtId="0" fontId="0" fillId="0" borderId="0" xfId="0"/>
    <xf numFmtId="0" fontId="0" fillId="2" borderId="0" xfId="0" applyFill="1"/>
    <xf numFmtId="0" fontId="0" fillId="0" borderId="0" xfId="0" applyFill="1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342" applyFont="1" applyBorder="1" applyAlignment="1">
      <alignment vertical="center"/>
    </xf>
    <xf numFmtId="189" fontId="0" fillId="0" borderId="1" xfId="0" applyNumberFormat="1" applyFont="1" applyBorder="1" applyAlignment="1">
      <alignment horizontal="right" vertical="center"/>
    </xf>
    <xf numFmtId="189" fontId="0" fillId="0" borderId="1" xfId="0" applyNumberFormat="1" applyFont="1" applyFill="1" applyBorder="1" applyAlignment="1">
      <alignment horizontal="right" vertical="center"/>
    </xf>
    <xf numFmtId="190" fontId="0" fillId="0" borderId="1" xfId="0" applyNumberFormat="1" applyFont="1" applyFill="1" applyBorder="1" applyAlignment="1">
      <alignment horizontal="right" vertical="center"/>
    </xf>
    <xf numFmtId="190" fontId="0" fillId="2" borderId="1" xfId="0" applyNumberFormat="1" applyFill="1" applyBorder="1"/>
    <xf numFmtId="0" fontId="0" fillId="0" borderId="1" xfId="342" applyFont="1" applyFill="1" applyBorder="1" applyAlignment="1">
      <alignment vertical="center"/>
    </xf>
    <xf numFmtId="189" fontId="0" fillId="0" borderId="1" xfId="463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189" fontId="2" fillId="0" borderId="1" xfId="463" applyNumberFormat="1" applyFont="1" applyFill="1" applyBorder="1" applyAlignment="1">
      <alignment horizontal="right" vertical="center"/>
    </xf>
    <xf numFmtId="0" fontId="0" fillId="0" borderId="1" xfId="0" applyFill="1" applyBorder="1"/>
    <xf numFmtId="0" fontId="0" fillId="2" borderId="1" xfId="0" applyFill="1" applyBorder="1"/>
    <xf numFmtId="49" fontId="4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left" vertical="center"/>
    </xf>
    <xf numFmtId="189" fontId="2" fillId="3" borderId="3" xfId="0" applyNumberFormat="1" applyFont="1" applyFill="1" applyBorder="1" applyAlignment="1">
      <alignment vertical="center"/>
    </xf>
    <xf numFmtId="0" fontId="0" fillId="0" borderId="0" xfId="0" applyFill="1" applyBorder="1"/>
  </cellXfs>
  <cellStyles count="57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省级明细_2016年预算草案1.13_2016年政府性基金" xfId="49"/>
    <cellStyle name="40% - 强调文字颜色 5 2_2019年决算草案" xfId="50"/>
    <cellStyle name="差_商品交易所2006--2008年税收_2016年政府性基金" xfId="51"/>
    <cellStyle name="差_2011年预算表格2010.12.9_2016年政府性基金" xfId="52"/>
    <cellStyle name="差_省级明细_基金最新_20170112预算草案" xfId="53"/>
    <cellStyle name="差_商品交易所2006--2008年税收_20170112预算草案_2017年国资决算" xfId="54"/>
    <cellStyle name="差_2011年预算表格2010.12.9_20170112预算草案_2017年国资决算" xfId="55"/>
    <cellStyle name="输出 3" xfId="56"/>
    <cellStyle name="20% - 强调文字颜色 1 2" xfId="57"/>
    <cellStyle name="差_1全省2019年收入决算" xfId="58"/>
    <cellStyle name="Accent2 - 40%" xfId="59"/>
    <cellStyle name="好_2011年预算大表11-26_2016年政府性基金" xfId="60"/>
    <cellStyle name="好_省级明细_Xl0000068_20170112预算草案_2017年国资决算" xfId="61"/>
    <cellStyle name="好_省级明细_Xl0000068_20170112预算草案" xfId="62"/>
    <cellStyle name="计算 2" xfId="63"/>
    <cellStyle name="差_财政厅编制用表（2011年报省人大）_2016年政府性基金" xfId="64"/>
    <cellStyle name="差_财政厅编制用表（2011年报省人大）_20170112预算草案_2017年国资决算" xfId="65"/>
    <cellStyle name="Accent2 - 60%" xfId="66"/>
    <cellStyle name="好_2007年中央财政与河南省财政年终决算结算单" xfId="67"/>
    <cellStyle name="好_省级明细_Book1" xfId="68"/>
    <cellStyle name="差_Xl0000071_2016年政府性基金" xfId="69"/>
    <cellStyle name="60% - 强调文字颜色 2 3" xfId="70"/>
    <cellStyle name="差_省级明细_全省收入代编最新_20170112预算草案" xfId="71"/>
    <cellStyle name="常规 6" xfId="72"/>
    <cellStyle name="60% - 强调文字颜色 2 2 2" xfId="73"/>
    <cellStyle name="差_20170112预算草案_2017年国资决算" xfId="74"/>
    <cellStyle name="常规 5 2" xfId="75"/>
    <cellStyle name="好_省级明细_副本最新_20170112预算草案" xfId="76"/>
    <cellStyle name="好_省电力2008年 工作表_20170112预算草案_2017年国资决算" xfId="77"/>
    <cellStyle name="20% - 强调文字颜色 1 2_2019年决算草案" xfId="78"/>
    <cellStyle name="差_省电力2008年 工作表_2016年政府性基金" xfId="79"/>
    <cellStyle name="差_20111127汇报附表（8张）" xfId="80"/>
    <cellStyle name="常规 31" xfId="81"/>
    <cellStyle name="40% - 强调文字颜色 4 2" xfId="82"/>
    <cellStyle name="Currency [0]" xfId="83"/>
    <cellStyle name="差_省级明细_代编全省支出预算修改_20170112预算草案_2017年国资决算" xfId="84"/>
    <cellStyle name="好_省级明细_2016年预算草案_2016年政府性基金" xfId="85"/>
    <cellStyle name="千位[0]_(人代会用)" xfId="86"/>
    <cellStyle name="20% - 强调文字颜色 3 3" xfId="87"/>
    <cellStyle name="差_2008年财政收支预算草案(1.4)_20170112预算草案" xfId="88"/>
    <cellStyle name="差_省级明细_冬梅3_2016年政府性基金" xfId="89"/>
    <cellStyle name="好_Xl0000071_2016年政府性基金" xfId="90"/>
    <cellStyle name="千位分隔[0] 2" xfId="91"/>
    <cellStyle name="差_省级明细_Xl0000071" xfId="92"/>
    <cellStyle name="好_20 2007年河南结算单_20170112预算草案_2017年国资决算" xfId="93"/>
    <cellStyle name="差_省级明细_政府性基金人大会表格1稿_20170112预算草案" xfId="94"/>
    <cellStyle name="好_省电力2008年 工作表_2016年政府性基金" xfId="95"/>
    <cellStyle name="好_2007年结算已定项目对账单_20170112预算草案_2017年国资决算" xfId="96"/>
    <cellStyle name="计算 3" xfId="97"/>
    <cellStyle name="差_20 2007年河南结算单_20170112预算草案" xfId="98"/>
    <cellStyle name="差_省级明细_Xl0000068" xfId="99"/>
    <cellStyle name="差_2016年政府性基金" xfId="100"/>
    <cellStyle name="差_省级明细_基金最新" xfId="101"/>
    <cellStyle name="差_2009年结算（最终）" xfId="102"/>
    <cellStyle name="20% - 强调文字颜色 3 2 2" xfId="103"/>
    <cellStyle name="_2017年预算公开参考表式" xfId="104"/>
    <cellStyle name="20% - 强调文字颜色 2 2_2019年决算草案" xfId="105"/>
    <cellStyle name="20% - 强调文字颜色 2 2 2" xfId="106"/>
    <cellStyle name="好_省属监狱人员级别表(驻外)" xfId="107"/>
    <cellStyle name="20% - 强调文字颜色 2 3" xfId="108"/>
    <cellStyle name="20% - 强调文字颜色 1 3" xfId="109"/>
    <cellStyle name="好_省级明细_全省收入代编最新_20170112预算草案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20% - 强调文字颜色 4 2" xfId="120"/>
    <cellStyle name="差_2010年收入预测表（20091218)）" xfId="121"/>
    <cellStyle name="差_2011年预算大表11-26_20170112预算草案" xfId="122"/>
    <cellStyle name="常规 3" xfId="123"/>
    <cellStyle name="20% - 强调文字颜色 4 2 2" xfId="124"/>
    <cellStyle name="常规 3 2" xfId="125"/>
    <cellStyle name="20% - 强调文字颜色 4 2_2019年决算草案" xfId="126"/>
    <cellStyle name="20% - 强调文字颜色 4 3" xfId="127"/>
    <cellStyle name="常规 4" xfId="128"/>
    <cellStyle name="콤마_BOILER-CO1" xfId="129"/>
    <cellStyle name="20% - 强调文字颜色 5 2" xfId="130"/>
    <cellStyle name="差_2010年收入预测表（20091219)）" xfId="131"/>
    <cellStyle name="20% - 强调文字颜色 5 2 2" xfId="132"/>
    <cellStyle name="20% - 强调文字颜色 5 2_2019年决算草案" xfId="133"/>
    <cellStyle name="20% - 强调文字颜色 5 3" xfId="134"/>
    <cellStyle name="20% - 强调文字颜色 6 2" xfId="135"/>
    <cellStyle name="差_2010年收入预测表（20091230)）" xfId="136"/>
    <cellStyle name="20% - 强调文字颜色 6 2 2" xfId="137"/>
    <cellStyle name="20% - 强调文字颜色 6 2_2019年决算草案" xfId="138"/>
    <cellStyle name="20% - 强调文字颜色 6 3" xfId="139"/>
    <cellStyle name="40% - 强调文字颜色 1 2" xfId="140"/>
    <cellStyle name="差_省级明细_代编全省支出预算修改_20170112预算草案" xfId="141"/>
    <cellStyle name="好_20170112预算草案_2017年国资决算" xfId="142"/>
    <cellStyle name="40% - 强调文字颜色 1 2 2" xfId="143"/>
    <cellStyle name="40% - 强调文字颜色 1 2_2019年决算草案" xfId="144"/>
    <cellStyle name="40% - 强调文字颜色 1 3" xfId="145"/>
    <cellStyle name="Accent1" xfId="146"/>
    <cellStyle name="好_Xl0000068_20170112预算草案" xfId="147"/>
    <cellStyle name="40% - 强调文字颜色 2 2" xfId="148"/>
    <cellStyle name="好_财政厅编制用表（2011年报省人大）_20170112预算草案" xfId="149"/>
    <cellStyle name="40% - 强调文字颜色 2 2 2" xfId="150"/>
    <cellStyle name="差_省级明细_副本1.2_20170112预算草案_2017年国资决算" xfId="151"/>
    <cellStyle name="好_省级明细_23_20170112预算草案_2017年国资决算" xfId="152"/>
    <cellStyle name="40% - 强调文字颜色 2 2_2019年决算草案" xfId="153"/>
    <cellStyle name="40% - 强调文字颜色 2 3" xfId="154"/>
    <cellStyle name="好_41省级2020年基本支出" xfId="155"/>
    <cellStyle name="40% - 强调文字颜色 3 2" xfId="156"/>
    <cellStyle name="计算 2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40% - 强调文字颜色 4 2 2" xfId="163"/>
    <cellStyle name="检查单元格 2" xfId="164"/>
    <cellStyle name="归盒啦_95" xfId="165"/>
    <cellStyle name="40% - 强调文字颜色 4 2_2019年决算草案" xfId="166"/>
    <cellStyle name="Dollar (zero dec)" xfId="167"/>
    <cellStyle name="40% - 强调文字颜色 4 3" xfId="168"/>
    <cellStyle name="40% - 强调文字颜色 5 2" xfId="169"/>
    <cellStyle name="40% - 强调文字颜色 5 2 2" xfId="170"/>
    <cellStyle name="60% - 强调文字颜色 4 3" xfId="171"/>
    <cellStyle name="40% - 强调文字颜色 5 3" xfId="172"/>
    <cellStyle name="好_20160105省级2016年预算情况表（最新）_20170112预算草案" xfId="173"/>
    <cellStyle name="40% - 强调文字颜色 6 2" xfId="174"/>
    <cellStyle name="适中 2 2" xfId="175"/>
    <cellStyle name="好_2011年预算表格2010.12.9_20170112预算草案_2017年国资决算" xfId="176"/>
    <cellStyle name="好_商品交易所2006--2008年税收_20170112预算草案_2017年国资决算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콤마 [0]_BOILER-CO1" xfId="182"/>
    <cellStyle name="60% - 强调文字颜色 1 2" xfId="183"/>
    <cellStyle name="好_省级明细_政府性基金人大会表格1稿_2016年政府性基金" xfId="184"/>
    <cellStyle name="好_省级明细_政府性基金人大会表格1稿_20170112预算草案_2017年国资决算" xfId="185"/>
    <cellStyle name="60% - 强调文字颜色 1 2 2" xfId="186"/>
    <cellStyle name="差_20 2007年河南结算单_2016年政府性基金" xfId="187"/>
    <cellStyle name="60% - 强调文字颜色 1 3" xfId="188"/>
    <cellStyle name="差_津补贴保障测算(5.21)" xfId="189"/>
    <cellStyle name="60% - 强调文字颜色 2 2" xfId="190"/>
    <cellStyle name="差_省级明细_全省预算代编" xfId="191"/>
    <cellStyle name="常规 5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60% - 强调文字颜色 4 2 2" xfId="198"/>
    <cellStyle name="差_Book1" xfId="199"/>
    <cellStyle name="60% - 强调文字颜色 5 2" xfId="200"/>
    <cellStyle name="60% - 强调文字颜色 5 2 2" xfId="201"/>
    <cellStyle name="60% - 强调文字颜色 5 3" xfId="202"/>
    <cellStyle name="60% - 强调文字颜色 6 2" xfId="203"/>
    <cellStyle name="好_省级明细_全省预算代编_20170112预算草案_2017年国资决算" xfId="204"/>
    <cellStyle name="60% - 强调文字颜色 6 2 2" xfId="205"/>
    <cellStyle name="Header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Accent2" xfId="213"/>
    <cellStyle name="差_40省级2020年专项转移支付分项目表 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Accent3 - 60%" xfId="221"/>
    <cellStyle name="差_Xl0000071" xfId="222"/>
    <cellStyle name="Accent4" xfId="223"/>
    <cellStyle name="Accent4 - 20%" xfId="224"/>
    <cellStyle name="差_省级明细_2016年预算草案_20170112预算草案" xfId="225"/>
    <cellStyle name="Accent4 - 40%" xfId="226"/>
    <cellStyle name="好_津补贴保障测算(5.21)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Accent6 - 40%" xfId="239"/>
    <cellStyle name="差_2010省级行政性收费专项收入批复" xfId="240"/>
    <cellStyle name="Accent6 - 60%" xfId="241"/>
    <cellStyle name="差_Xl0000068_20170112预算草案" xfId="242"/>
    <cellStyle name="Calc Currency (0)" xfId="243"/>
    <cellStyle name="Comma [0]" xfId="244"/>
    <cellStyle name="差_省级明细_Xl0000071_20170112预算草案_2017年国资决算" xfId="245"/>
    <cellStyle name="통화_BOILER-CO1" xfId="246"/>
    <cellStyle name="comma zerodec" xfId="247"/>
    <cellStyle name="好_2007结算与财力(6.2)" xfId="248"/>
    <cellStyle name="Comma_1995" xfId="249"/>
    <cellStyle name="常规 2 2" xfId="250"/>
    <cellStyle name="强调 3" xfId="251"/>
    <cellStyle name="好_省电力2008年 工作表" xfId="252"/>
    <cellStyle name="Currency_1995" xfId="253"/>
    <cellStyle name="差_Xl0000071_20170112预算草案" xfId="254"/>
    <cellStyle name="Currency1" xfId="255"/>
    <cellStyle name="常规 13" xfId="256"/>
    <cellStyle name="Date" xfId="257"/>
    <cellStyle name="货币 2" xfId="258"/>
    <cellStyle name="Fixed" xfId="259"/>
    <cellStyle name="Grey" xfId="260"/>
    <cellStyle name="标题 2 2" xfId="261"/>
    <cellStyle name="强调文字颜色 5 2 2" xfId="262"/>
    <cellStyle name="Header1" xfId="263"/>
    <cellStyle name="HEADING1" xfId="264"/>
    <cellStyle name="HEADING2" xfId="265"/>
    <cellStyle name="Input [yellow]" xfId="266"/>
    <cellStyle name="好_20111127汇报附表（8张）" xfId="267"/>
    <cellStyle name="no dec" xfId="268"/>
    <cellStyle name="Norma,_laroux_4_营业在建 (2)_E21" xfId="269"/>
    <cellStyle name="差_省级明细_政府性基金人大会表格1稿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Percent_laroux" xfId="276"/>
    <cellStyle name="差_国有资本经营预算（2011年报省人大）_20170112预算草案" xfId="277"/>
    <cellStyle name="RowLevel_1" xfId="278"/>
    <cellStyle name="Total" xfId="279"/>
    <cellStyle name="百分比 2" xfId="280"/>
    <cellStyle name="差_省级明细_全省收入代编最新_2016年政府性基金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 2 2" xfId="288"/>
    <cellStyle name="差_省级明细_全省预算代编_20170112预算草案_2017年国资决算" xfId="289"/>
    <cellStyle name="差_41省级2020年基本支出" xfId="290"/>
    <cellStyle name="差 3" xfId="291"/>
    <cellStyle name="好_2008年财政收支预算草案(1.4)_20170112预算草案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表1-1 政府债务限额及余额预算情况表" xfId="304"/>
    <cellStyle name="差_2007年结算已定项目对账单_20170112预算草案_2017年国资决算" xfId="305"/>
    <cellStyle name="好_省级明细_副本1.2_20170112预算草案_2017年国资决算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差_2007年中央财政与河南省财政年终决算结算单_20170112预算草案_2017年国资决算" xfId="311"/>
    <cellStyle name="好_2009年财力测算情况11.19" xfId="312"/>
    <cellStyle name="差_2008年财政收支预算草案(1.4)_2016年政府性基金" xfId="313"/>
    <cellStyle name="差_2008年财政收支预算草案(1.4)_20170112预算草案_2017年国资决算" xfId="314"/>
    <cellStyle name="差_2011年全省及省级预计2011-12-12" xfId="315"/>
    <cellStyle name="差_省级明细_副本1.2_2016年政府性基金" xfId="316"/>
    <cellStyle name="好_省级明细_23_2016年政府性基金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差_20160105省级2016年预算情况表（最新）" xfId="326"/>
    <cellStyle name="好_省级明细_副本最新_2016年政府性基金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差_2全省2019年支出决算" xfId="332"/>
    <cellStyle name="超级链接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常规_21湖北省2015年地方财政预算表（20150331报部）" xfId="342"/>
    <cellStyle name="烹拳 [0]_ +Foil &amp; -FOIL &amp; PAPER" xfId="343"/>
    <cellStyle name="差_财政厅编制用表（2011年报省人大）" xfId="344"/>
    <cellStyle name="差_财政厅编制用表（2011年报省人大）_20170112预算草案" xfId="345"/>
    <cellStyle name="差_出版署2010年度中央部门决算草案" xfId="346"/>
    <cellStyle name="输入 2" xfId="347"/>
    <cellStyle name="差_国有资本经营预算（2011年报省人大）" xfId="348"/>
    <cellStyle name="差_省电力2008年 工作表_20170112预算草案_2017年国资决算" xfId="349"/>
    <cellStyle name="好_河南省2016年省级财政收支预算及说明_20170112预算草案" xfId="350"/>
    <cellStyle name="差_国有资本经营预算（2011年报省人大）_2016年政府性基金" xfId="351"/>
    <cellStyle name="差_国有资本经营预算（2011年报省人大）_20170112预算草案_2017年国资决算" xfId="352"/>
    <cellStyle name="差_河南省----2009-05-21（补充数据）" xfId="353"/>
    <cellStyle name="好_2011年预算大表11-26_20170112预算草案" xfId="354"/>
    <cellStyle name="差_河南省----2009-05-21（补充数据）_2016年政府性基金" xfId="355"/>
    <cellStyle name="差_河南省2016年省级财政收支预算及说明_20170112预算草案" xfId="356"/>
    <cellStyle name="差_河南省----2009-05-21（补充数据）_20170112预算草案" xfId="357"/>
    <cellStyle name="差_河南省----2009-05-21（补充数据）_20170112预算草案_2017年国资决算" xfId="358"/>
    <cellStyle name="差_河南省2016年省级财政收支预算及说明" xfId="359"/>
    <cellStyle name="好_2010年收入预测表（20091218)）" xfId="360"/>
    <cellStyle name="好_国有资本经营预算（2011年报省人大）_20170112预算草案_2017年国资决算" xfId="361"/>
    <cellStyle name="差_河南省2016年省级财政收支预算及说明_2016年政府性基金" xfId="362"/>
    <cellStyle name="差_河南省2016年省级财政收支预算及说明_20170112预算草案_2017年国资决算" xfId="363"/>
    <cellStyle name="好_2011年预算表格2010.12.9_20170112预算草案" xfId="364"/>
    <cellStyle name="好_商品交易所2006--2008年税收_20170112预算草案" xfId="365"/>
    <cellStyle name="差_全省国有资本经营预算表" xfId="366"/>
    <cellStyle name="差_司法部2010年度中央部门决算（草案）报" xfId="367"/>
    <cellStyle name="好_2007年结算已定项目对账单_2016年政府性基金" xfId="368"/>
    <cellStyle name="差_全省政府性基金收入决算" xfId="369"/>
    <cellStyle name="差_全省政府性基金支出决算" xfId="370"/>
    <cellStyle name="好_河南省----2009-05-21（补充数据）_2016年政府性基金" xfId="371"/>
    <cellStyle name="解释性文本 2" xfId="372"/>
    <cellStyle name="差_省级明细" xfId="373"/>
    <cellStyle name="好_省电力2008年 工作表_20170112预算草案" xfId="374"/>
    <cellStyle name="好_省级明细_2016年预算草案_20170112预算草案_2017年国资决算" xfId="375"/>
    <cellStyle name="差_省级明细_2016年预算草案" xfId="376"/>
    <cellStyle name="差_省级明细_2016年预算草案_2016年政府性基金" xfId="377"/>
    <cellStyle name="注释 2 2" xfId="378"/>
    <cellStyle name="差_省级明细_2016年预算草案_20170112预算草案_2017年国资决算" xfId="379"/>
    <cellStyle name="差_省级明细_2016年预算草案1.13" xfId="380"/>
    <cellStyle name="差_省级明细_2016年预算草案1.13_2016年政府性基金" xfId="381"/>
    <cellStyle name="好_20 2007年河南结算单_20170112预算草案" xfId="382"/>
    <cellStyle name="差_省级明细_2016年预算草案1.13_20170112预算草案" xfId="383"/>
    <cellStyle name="强调文字颜色 4 2 2" xfId="384"/>
    <cellStyle name="差_省级明细_2016年预算草案1.13_20170112预算草案_2017年国资决算" xfId="385"/>
    <cellStyle name="差_省级明细_2016年政府性基金" xfId="386"/>
    <cellStyle name="差_省级明细_20170112预算草案" xfId="387"/>
    <cellStyle name="差_省级明细_20170112预算草案_2017年国资决算" xfId="388"/>
    <cellStyle name="差_省级明细_23" xfId="389"/>
    <cellStyle name="常规 2" xfId="390"/>
    <cellStyle name="差_省级明细_23_2016年政府性基金" xfId="391"/>
    <cellStyle name="好_2011年预算表格2010.12.9" xfId="392"/>
    <cellStyle name="好_商品交易所2006--2008年税收" xfId="393"/>
    <cellStyle name="差_省级明细_23_20170112预算草案" xfId="394"/>
    <cellStyle name="差_省级明细_23_20170112预算草案_2017年国资决算" xfId="395"/>
    <cellStyle name="差_省级明细_Book1" xfId="396"/>
    <cellStyle name="差_省级明细_Book1_2016年政府性基金" xfId="397"/>
    <cellStyle name="差_省级明细_Book1_20170112预算草案" xfId="398"/>
    <cellStyle name="差_省级明细_Book1_20170112预算草案_2017年国资决算" xfId="399"/>
    <cellStyle name="差_省级明细_Xl0000068_2016年政府性基金" xfId="400"/>
    <cellStyle name="差_省级明细_Xl0000068_20170112预算草案_2017年国资决算" xfId="401"/>
    <cellStyle name="差_省级明细_Xl0000071_2016年政府性基金" xfId="402"/>
    <cellStyle name="差_省级明细_Xl0000071_20170112预算草案" xfId="403"/>
    <cellStyle name="差_省级明细_代编全省支出预算修改" xfId="404"/>
    <cellStyle name="差_省级明细_代编全省支出预算修改_2016年政府性基金" xfId="405"/>
    <cellStyle name="差_省级明细_冬梅3" xfId="406"/>
    <cellStyle name="常规 17" xfId="407"/>
    <cellStyle name="好_Xl0000071" xfId="408"/>
    <cellStyle name="后继超级链接" xfId="409"/>
    <cellStyle name="常规_2003年省级调整预算相关表" xfId="410"/>
    <cellStyle name="差_省级明细_冬梅3_20170112预算草案" xfId="411"/>
    <cellStyle name="好_20 2007年河南结算单_2016年政府性基金" xfId="412"/>
    <cellStyle name="好_Xl0000071_20170112预算草案" xfId="413"/>
    <cellStyle name="好_河南省2016年省级财政收支预算及说明" xfId="414"/>
    <cellStyle name="好_河南省----2009-05-21（补充数据）" xfId="415"/>
    <cellStyle name="差_省级明细_冬梅3_20170112预算草案_2017年国资决算" xfId="416"/>
    <cellStyle name="好_Xl0000071_20170112预算草案_2017年国资决算" xfId="417"/>
    <cellStyle name="好_省级明细_全省收入代编最新_2016年政府性基金" xfId="418"/>
    <cellStyle name="差_省级明细_副本1.2" xfId="419"/>
    <cellStyle name="好_省级明细_23" xfId="420"/>
    <cellStyle name="差_省级明细_副本1.2_20170112预算草案" xfId="421"/>
    <cellStyle name="好_省级明细_23_20170112预算草案" xfId="422"/>
    <cellStyle name="差_省级明细_副本最新" xfId="423"/>
    <cellStyle name="差_省级明细_副本最新_2016年政府性基金" xfId="424"/>
    <cellStyle name="好 3" xfId="425"/>
    <cellStyle name="差_省级明细_副本最新_20170112预算草案_2017年国资决算" xfId="426"/>
    <cellStyle name="好_省级明细_政府性基金人大会表格1稿_20170112预算草案" xfId="427"/>
    <cellStyle name="差_省级明细_基金最新_2016年政府性基金" xfId="428"/>
    <cellStyle name="差_省级明细_基金最新_20170112预算草案_2017年国资决算" xfId="429"/>
    <cellStyle name="常规 8" xfId="430"/>
    <cellStyle name="差_省级明细_全省收入代编最新" xfId="431"/>
    <cellStyle name="差_省级明细_全省收入代编最新_20170112预算草案_2017年国资决算" xfId="432"/>
    <cellStyle name="常规 4_34省级2020年支出总表" xfId="433"/>
    <cellStyle name="差_省级明细_全省预算代编_20170112预算草案" xfId="434"/>
    <cellStyle name="差_省级明细_政府性基金人大会表格1稿_2016年政府性基金" xfId="435"/>
    <cellStyle name="差_省级明细_政府性基金人大会表格1稿_20170112预算草案_2017年国资决算" xfId="436"/>
    <cellStyle name="差_省属监狱人员级别表(驻外)" xfId="437"/>
    <cellStyle name="好_省级明细_Book1_20170112预算草案_2017年国资决算" xfId="438"/>
    <cellStyle name="常规 10" xfId="439"/>
    <cellStyle name="常规 11" xfId="440"/>
    <cellStyle name="常规 13 2" xfId="441"/>
    <cellStyle name="常规 14" xfId="442"/>
    <cellStyle name="常规 16" xfId="443"/>
    <cellStyle name="常规 21" xfId="444"/>
    <cellStyle name="好_出版署2010年度中央部门决算草案" xfId="445"/>
    <cellStyle name="常规 2 3" xfId="446"/>
    <cellStyle name="常规 2 5" xfId="447"/>
    <cellStyle name="小数" xfId="448"/>
    <cellStyle name="常规 2_2009年结算（最终）" xfId="449"/>
    <cellStyle name="常规 29" xfId="450"/>
    <cellStyle name="好_财政厅编制用表（2011年报省人大）_2016年政府性基金" xfId="451"/>
    <cellStyle name="好_省级明细_政府性基金人大会表格1稿" xfId="452"/>
    <cellStyle name="常规 4 4" xfId="453"/>
    <cellStyle name="好_Book1" xfId="454"/>
    <cellStyle name="好_省级明细_2016年预算草案1.13_20170112预算草案_2017年国资决算" xfId="455"/>
    <cellStyle name="常规 5_2017年预算公开参考表式" xfId="456"/>
    <cellStyle name="千位分季_新建 Microsoft Excel 工作表" xfId="457"/>
    <cellStyle name="常规 59" xfId="458"/>
    <cellStyle name="好_2011年预算大表11-26_20170112预算草案_2017年国资决算" xfId="459"/>
    <cellStyle name="常规 7" xfId="460"/>
    <cellStyle name="常规 9" xfId="461"/>
    <cellStyle name="好_2007年中央财政与河南省财政年终决算结算单_20170112预算草案" xfId="462"/>
    <cellStyle name="常规_附件一：湖北省2014年执行和2015年年初预算情况表" xfId="463"/>
    <cellStyle name="分级显示行_1_13区汇总" xfId="464"/>
    <cellStyle name="好 2" xfId="465"/>
    <cellStyle name="好_20 2007年河南结算单" xfId="466"/>
    <cellStyle name="好_2007年结算已定项目对账单" xfId="467"/>
    <cellStyle name="好_2007年结算已定项目对账单_20170112预算草案" xfId="468"/>
    <cellStyle name="好_2007年中央财政与河南省财政年终决算结算单_2016年政府性基金" xfId="469"/>
    <cellStyle name="好_省级明细_Xl0000068" xfId="470"/>
    <cellStyle name="好_2008年财政收支预算草案(1.4)" xfId="471"/>
    <cellStyle name="好_2008年财政收支预算草案(1.4)_2016年政府性基金" xfId="472"/>
    <cellStyle name="好_2008年财政收支预算草案(1.4)_20170112预算草案_2017年国资决算" xfId="473"/>
    <cellStyle name="好_2009年结算（最终）" xfId="474"/>
    <cellStyle name="好_2010年收入预测表（20091219)）" xfId="475"/>
    <cellStyle name="好_2010年收入预测表（20091230)）" xfId="476"/>
    <cellStyle name="好_2010省级行政性收费专项收入批复" xfId="477"/>
    <cellStyle name="好_2011年全省及省级预计2011-12-12" xfId="478"/>
    <cellStyle name="好_省级明细_Xl0000071_20170112预算草案" xfId="479"/>
    <cellStyle name="好_全国友协2010年度中央部门决算（草案）" xfId="480"/>
    <cellStyle name="好_2011年预算表格2010.12.9_2016年政府性基金" xfId="481"/>
    <cellStyle name="好_商品交易所2006--2008年税收_2016年政府性基金" xfId="482"/>
    <cellStyle name="好_2011年预算大表11-26" xfId="483"/>
    <cellStyle name="好_20160105省级2016年预算情况表（最新）" xfId="484"/>
    <cellStyle name="好_20160105省级2016年预算情况表（最新）_2016年政府性基金" xfId="485"/>
    <cellStyle name="好_20160105省级2016年预算情况表（最新）_20170112预算草案_2017年国资决算" xfId="486"/>
    <cellStyle name="好_2016年政府性基金" xfId="487"/>
    <cellStyle name="好_20170112预算草案" xfId="488"/>
    <cellStyle name="好_34省级2020年支出总表" xfId="489"/>
    <cellStyle name="好_40省级2020年专项转移支付分项目表 " xfId="490"/>
    <cellStyle name="好_5.中央部门决算（草案)-1" xfId="491"/>
    <cellStyle name="好_Xl0000068" xfId="492"/>
    <cellStyle name="好_Xl0000068_2016年政府性基金" xfId="493"/>
    <cellStyle name="好_财政厅编制用表（2011年报省人大）" xfId="494"/>
    <cellStyle name="注释 3" xfId="495"/>
    <cellStyle name="好_国有资本经营预算（2011年报省人大）" xfId="496"/>
    <cellStyle name="好_国有资本经营预算（2011年报省人大）_20170112预算草案" xfId="497"/>
    <cellStyle name="好_河南省2016年省级财政收支预算及说明_2016年政府性基金" xfId="498"/>
    <cellStyle name="好_河南省----2009-05-21（补充数据）_20170112预算草案" xfId="499"/>
    <cellStyle name="好_河南省----2009-05-21（补充数据）_20170112预算草案_2017年国资决算" xfId="500"/>
    <cellStyle name="好_省级明细_2016年预算草案" xfId="501"/>
    <cellStyle name="好_省级明细_2016年预算草案_20170112预算草案" xfId="502"/>
    <cellStyle name="好_省级明细_2016年预算草案1.13" xfId="503"/>
    <cellStyle name="好_省级明细_2016年预算草案1.13_20170112预算草案" xfId="504"/>
    <cellStyle name="好_省级明细_2016年政府性基金" xfId="505"/>
    <cellStyle name="好_省级明细_20170112预算草案" xfId="506"/>
    <cellStyle name="强调文字颜色 6 2" xfId="507"/>
    <cellStyle name="好_省级明细_全省预算代编_2016年政府性基金" xfId="508"/>
    <cellStyle name="好_省级明细_20170112预算草案_2017年国资决算" xfId="509"/>
    <cellStyle name="好_省级明细_Book1_2016年政府性基金" xfId="510"/>
    <cellStyle name="好_省级明细_Book1_20170112预算草案" xfId="511"/>
    <cellStyle name="好_省级明细_全省预算代编" xfId="512"/>
    <cellStyle name="好_省级明细_Xl0000068_2016年政府性基金" xfId="513"/>
    <cellStyle name="好_省级明细_Xl0000071" xfId="514"/>
    <cellStyle name="好_省级明细_Xl0000071_2016年政府性基金" xfId="515"/>
    <cellStyle name="好_省级明细_Xl0000071_20170112预算草案_2017年国资决算" xfId="516"/>
    <cellStyle name="好_省级明细_代编全省支出预算修改" xfId="517"/>
    <cellStyle name="好_省级明细_代编全省支出预算修改_2016年政府性基金" xfId="518"/>
    <cellStyle name="好_省级明细_代编全省支出预算修改_20170112预算草案" xfId="519"/>
    <cellStyle name="好_省级明细_代编全省支出预算修改_20170112预算草案_2017年国资决算" xfId="520"/>
    <cellStyle name="好_省级明细_冬梅3" xfId="521"/>
    <cellStyle name="好_省级明细_冬梅3_2016年政府性基金" xfId="522"/>
    <cellStyle name="好_省级明细_冬梅3_20170112预算草案_2017年国资决算" xfId="523"/>
    <cellStyle name="好_省级明细_副本最新" xfId="524"/>
    <cellStyle name="好_省级明细_副本最新_20170112预算草案_2017年国资决算" xfId="525"/>
    <cellStyle name="普通_ 白土" xfId="526"/>
    <cellStyle name="好_省级明细_基金最新" xfId="527"/>
    <cellStyle name="好_省级明细_基金最新_20170112预算草案" xfId="528"/>
    <cellStyle name="好_省级明细_基金最新_20170112预算草案_2017年国资决算" xfId="529"/>
    <cellStyle name="好_省级明细_全省收入代编最新" xfId="530"/>
    <cellStyle name="好_省级明细_全省收入代编最新_20170112预算草案_2017年国资决算" xfId="531"/>
    <cellStyle name="好_省级明细_全省预算代编_20170112预算草案" xfId="532"/>
    <cellStyle name="好_司法部2010年度中央部门决算（草案）报" xfId="533"/>
    <cellStyle name="后继超链接" xfId="534"/>
    <cellStyle name="汇总 2" xfId="535"/>
    <cellStyle name="检查单元格 2 2" xfId="536"/>
    <cellStyle name="检查单元格 3" xfId="537"/>
    <cellStyle name="警告文本 2" xfId="538"/>
    <cellStyle name="链接单元格 2" xfId="539"/>
    <cellStyle name="霓付 [0]_ +Foil &amp; -FOIL &amp; PAPER" xfId="540"/>
    <cellStyle name="霓付_ +Foil &amp; -FOIL &amp; PAPER" xfId="541"/>
    <cellStyle name="烹拳_ +Foil &amp; -FOIL &amp; PAPER" xfId="542"/>
    <cellStyle name="千分位_ 白土" xfId="543"/>
    <cellStyle name="千位_(人代会用)" xfId="544"/>
    <cellStyle name="千位分隔 2" xfId="545"/>
    <cellStyle name="千位分隔[0] 3" xfId="546"/>
    <cellStyle name="钎霖_4岿角利" xfId="547"/>
    <cellStyle name="强调 1" xfId="548"/>
    <cellStyle name="强调 2" xfId="549"/>
    <cellStyle name="强调文字颜色 1 2" xfId="550"/>
    <cellStyle name="强调文字颜色 1 2 2" xfId="551"/>
    <cellStyle name="强调文字颜色 1 3" xfId="552"/>
    <cellStyle name="强调文字颜色 2 2" xfId="553"/>
    <cellStyle name="强调文字颜色 2 3" xfId="554"/>
    <cellStyle name="强调文字颜色 3 2" xfId="555"/>
    <cellStyle name="强调文字颜色 3 2 2" xfId="556"/>
    <cellStyle name="强调文字颜色 3 3" xfId="557"/>
    <cellStyle name="强调文字颜色 4 2" xfId="558"/>
    <cellStyle name="强调文字颜色 4 3" xfId="559"/>
    <cellStyle name="强调文字颜色 5 2" xfId="560"/>
    <cellStyle name="强调文字颜色 5 3" xfId="561"/>
    <cellStyle name="强调文字颜色 6 2 2" xfId="562"/>
    <cellStyle name="强调文字颜色 6 3" xfId="563"/>
    <cellStyle name="适中 2" xfId="564"/>
    <cellStyle name="适中 3" xfId="565"/>
    <cellStyle name="输出 2" xfId="566"/>
    <cellStyle name="输出 2 2" xfId="567"/>
    <cellStyle name="输入 2 2" xfId="568"/>
    <cellStyle name="输入 3" xfId="569"/>
    <cellStyle name="数字" xfId="570"/>
    <cellStyle name="未定义" xfId="571"/>
    <cellStyle name="样式 1" xfId="572"/>
    <cellStyle name="注释 2" xfId="573"/>
    <cellStyle name="통화 [0]_BOILER-CO1" xfId="574"/>
    <cellStyle name="표준_0N-HANDLING " xfId="575"/>
    <cellStyle name="常规_Sheet20" xfId="57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360&#23433;&#20840;&#27983;&#35272;&#22120;&#19979;&#36733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24"/>
  </sheetPr>
  <dimension ref="A1:XEO94"/>
  <sheetViews>
    <sheetView showZeros="0" tabSelected="1" topLeftCell="A15" workbookViewId="0">
      <selection activeCell="D38" sqref="D38"/>
    </sheetView>
  </sheetViews>
  <sheetFormatPr defaultColWidth="9.12962962962963" defaultRowHeight="14.4"/>
  <cols>
    <col min="1" max="1" width="27.3796296296296" style="1" customWidth="1"/>
    <col min="2" max="2" width="11.1296296296296" style="1" customWidth="1"/>
    <col min="3" max="3" width="14.6296296296296" style="1" customWidth="1"/>
    <col min="4" max="4" width="11.3796296296296" style="2" customWidth="1"/>
    <col min="5" max="5" width="10.1296296296296" style="2" customWidth="1"/>
    <col min="6" max="6" width="10.1296296296296" style="1" customWidth="1"/>
    <col min="7" max="186" width="9.12962962962963" style="1" customWidth="1"/>
    <col min="187" max="16368" width="9.12962962962963" style="1"/>
    <col min="16370" max="16384" width="9.12962962962963" style="1"/>
  </cols>
  <sheetData>
    <row r="1" s="1" customFormat="1" ht="33" customHeight="1" spans="1:16369">
      <c r="A1" s="3" t="s">
        <v>0</v>
      </c>
      <c r="B1" s="3"/>
      <c r="C1" s="3"/>
      <c r="D1" s="3"/>
      <c r="E1" s="3"/>
      <c r="F1" s="3"/>
      <c r="XEO1"/>
    </row>
    <row r="2" s="1" customFormat="1" ht="17.25" customHeight="1" spans="1:16369">
      <c r="A2" s="4"/>
      <c r="B2" s="5"/>
      <c r="C2" s="5"/>
      <c r="D2" s="2"/>
      <c r="E2" s="6"/>
      <c r="F2" s="6" t="s">
        <v>1</v>
      </c>
      <c r="XEO2"/>
    </row>
    <row r="3" s="1" customFormat="1" ht="18" customHeight="1" spans="1:16369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8" t="s">
        <v>7</v>
      </c>
      <c r="XEO3"/>
    </row>
    <row r="4" s="1" customFormat="1" ht="24.75" customHeight="1" spans="1:16369">
      <c r="A4" s="7"/>
      <c r="B4" s="8"/>
      <c r="C4" s="8"/>
      <c r="D4" s="9"/>
      <c r="E4" s="8"/>
      <c r="F4" s="8"/>
      <c r="XEO4"/>
    </row>
    <row r="5" s="1" customFormat="1" ht="18" customHeight="1" spans="1:16369">
      <c r="A5" s="10" t="s">
        <v>8</v>
      </c>
      <c r="B5" s="11">
        <v>10059</v>
      </c>
      <c r="C5" s="12">
        <v>8614</v>
      </c>
      <c r="D5" s="12">
        <v>8586</v>
      </c>
      <c r="E5" s="13">
        <f t="shared" ref="E5:E17" si="0">D5/C5</f>
        <v>0.996749477594613</v>
      </c>
      <c r="F5" s="14">
        <v>1.04465263414041</v>
      </c>
      <c r="XEO5"/>
    </row>
    <row r="6" s="1" customFormat="1" ht="18" customHeight="1" spans="1:16369">
      <c r="A6" s="10" t="s">
        <v>9</v>
      </c>
      <c r="B6" s="11">
        <v>0</v>
      </c>
      <c r="C6" s="12">
        <v>0</v>
      </c>
      <c r="D6" s="12">
        <v>0</v>
      </c>
      <c r="E6" s="13"/>
      <c r="F6" s="14"/>
      <c r="XEO6"/>
    </row>
    <row r="7" s="1" customFormat="1" ht="18" customHeight="1" spans="1:16369">
      <c r="A7" s="10" t="s">
        <v>10</v>
      </c>
      <c r="B7" s="11">
        <v>4701</v>
      </c>
      <c r="C7" s="11">
        <v>4510</v>
      </c>
      <c r="D7" s="11">
        <v>4133</v>
      </c>
      <c r="E7" s="13">
        <f t="shared" si="0"/>
        <v>0.916407982261641</v>
      </c>
      <c r="F7" s="14">
        <v>0.979616022754207</v>
      </c>
      <c r="XEO7"/>
    </row>
    <row r="8" s="2" customFormat="1" ht="18" customHeight="1" spans="1:6">
      <c r="A8" s="15" t="s">
        <v>11</v>
      </c>
      <c r="B8" s="12">
        <v>35074</v>
      </c>
      <c r="C8" s="12">
        <v>47198</v>
      </c>
      <c r="D8" s="12">
        <v>46893</v>
      </c>
      <c r="E8" s="13">
        <f t="shared" si="0"/>
        <v>0.993537861773804</v>
      </c>
      <c r="F8" s="14">
        <v>1.04239096607834</v>
      </c>
    </row>
    <row r="9" s="2" customFormat="1" ht="18" customHeight="1" spans="1:6">
      <c r="A9" s="15" t="s">
        <v>12</v>
      </c>
      <c r="B9" s="12">
        <v>3591</v>
      </c>
      <c r="C9" s="12">
        <v>4302</v>
      </c>
      <c r="D9" s="12">
        <v>4197</v>
      </c>
      <c r="E9" s="13">
        <f t="shared" si="0"/>
        <v>0.975592747559275</v>
      </c>
      <c r="F9" s="14">
        <v>1.03604048383115</v>
      </c>
    </row>
    <row r="10" s="2" customFormat="1" ht="18" customHeight="1" spans="1:6">
      <c r="A10" s="15" t="s">
        <v>13</v>
      </c>
      <c r="B10" s="12">
        <v>400</v>
      </c>
      <c r="C10" s="12">
        <v>694</v>
      </c>
      <c r="D10" s="12">
        <v>694</v>
      </c>
      <c r="E10" s="13">
        <f t="shared" si="0"/>
        <v>1</v>
      </c>
      <c r="F10" s="14">
        <v>1.59907834101382</v>
      </c>
    </row>
    <row r="11" s="2" customFormat="1" ht="18" customHeight="1" spans="1:6">
      <c r="A11" s="15" t="s">
        <v>14</v>
      </c>
      <c r="B11" s="12">
        <v>31976</v>
      </c>
      <c r="C11" s="12">
        <v>21984</v>
      </c>
      <c r="D11" s="12">
        <v>21962</v>
      </c>
      <c r="E11" s="13">
        <f t="shared" si="0"/>
        <v>0.998999272197962</v>
      </c>
      <c r="F11" s="14">
        <v>0.93678553147927</v>
      </c>
    </row>
    <row r="12" s="2" customFormat="1" ht="18" customHeight="1" spans="1:6">
      <c r="A12" s="15" t="s">
        <v>15</v>
      </c>
      <c r="B12" s="12">
        <v>10751</v>
      </c>
      <c r="C12" s="12">
        <v>12769</v>
      </c>
      <c r="D12" s="12">
        <v>12343</v>
      </c>
      <c r="E12" s="13">
        <f t="shared" si="0"/>
        <v>0.966637951288276</v>
      </c>
      <c r="F12" s="14">
        <v>0.953642895773777</v>
      </c>
    </row>
    <row r="13" s="2" customFormat="1" ht="18" customHeight="1" spans="1:6">
      <c r="A13" s="15" t="s">
        <v>16</v>
      </c>
      <c r="B13" s="12">
        <v>270</v>
      </c>
      <c r="C13" s="12">
        <v>880</v>
      </c>
      <c r="D13" s="12">
        <v>880</v>
      </c>
      <c r="E13" s="13">
        <f t="shared" si="0"/>
        <v>1</v>
      </c>
      <c r="F13" s="14">
        <v>0.87215064420218</v>
      </c>
    </row>
    <row r="14" s="2" customFormat="1" ht="18" customHeight="1" spans="1:6">
      <c r="A14" s="15" t="s">
        <v>17</v>
      </c>
      <c r="B14" s="12">
        <v>4832</v>
      </c>
      <c r="C14" s="12">
        <v>39992</v>
      </c>
      <c r="D14" s="12">
        <v>39877</v>
      </c>
      <c r="E14" s="13">
        <f t="shared" si="0"/>
        <v>0.997124424884977</v>
      </c>
      <c r="F14" s="14">
        <v>0.837294754965775</v>
      </c>
    </row>
    <row r="15" s="2" customFormat="1" ht="18" customHeight="1" spans="1:6">
      <c r="A15" s="15" t="s">
        <v>18</v>
      </c>
      <c r="B15" s="12">
        <v>17850</v>
      </c>
      <c r="C15" s="12">
        <v>22261</v>
      </c>
      <c r="D15" s="12">
        <v>21125</v>
      </c>
      <c r="E15" s="13">
        <f t="shared" si="0"/>
        <v>0.948969049009478</v>
      </c>
      <c r="F15" s="14">
        <v>1.08094970066008</v>
      </c>
    </row>
    <row r="16" s="2" customFormat="1" ht="18" customHeight="1" spans="1:6">
      <c r="A16" s="15" t="s">
        <v>19</v>
      </c>
      <c r="B16" s="11">
        <v>74</v>
      </c>
      <c r="C16" s="11">
        <v>1496</v>
      </c>
      <c r="D16" s="11">
        <v>1412</v>
      </c>
      <c r="E16" s="13">
        <f t="shared" si="0"/>
        <v>0.943850267379679</v>
      </c>
      <c r="F16" s="14">
        <v>0.757510729613734</v>
      </c>
    </row>
    <row r="17" s="2" customFormat="1" ht="18" customHeight="1" spans="1:6">
      <c r="A17" s="15" t="s">
        <v>20</v>
      </c>
      <c r="B17" s="12">
        <v>109</v>
      </c>
      <c r="C17" s="12">
        <v>77</v>
      </c>
      <c r="D17" s="12">
        <v>77</v>
      </c>
      <c r="E17" s="13">
        <f t="shared" si="0"/>
        <v>1</v>
      </c>
      <c r="F17" s="14">
        <v>0.151277013752456</v>
      </c>
    </row>
    <row r="18" s="2" customFormat="1" ht="18" customHeight="1" spans="1:6">
      <c r="A18" s="15" t="s">
        <v>21</v>
      </c>
      <c r="B18" s="12"/>
      <c r="C18" s="12">
        <v>33</v>
      </c>
      <c r="D18" s="12">
        <v>33</v>
      </c>
      <c r="E18" s="13"/>
      <c r="F18" s="14">
        <v>0.134146341463415</v>
      </c>
    </row>
    <row r="19" s="2" customFormat="1" ht="18" customHeight="1" spans="1:6">
      <c r="A19" s="15" t="s">
        <v>22</v>
      </c>
      <c r="B19" s="12">
        <v>0</v>
      </c>
      <c r="C19" s="12">
        <v>149</v>
      </c>
      <c r="D19" s="12">
        <v>149</v>
      </c>
      <c r="E19" s="13">
        <f t="shared" ref="E19:E22" si="1">D19/C19</f>
        <v>1</v>
      </c>
      <c r="F19" s="14">
        <v>5.73076923076923</v>
      </c>
    </row>
    <row r="20" s="2" customFormat="1" ht="18" customHeight="1" spans="1:6">
      <c r="A20" s="15" t="s">
        <v>23</v>
      </c>
      <c r="B20" s="16">
        <v>0</v>
      </c>
      <c r="C20" s="12">
        <v>0</v>
      </c>
      <c r="D20" s="16">
        <v>0</v>
      </c>
      <c r="E20" s="13"/>
      <c r="F20" s="14"/>
    </row>
    <row r="21" s="2" customFormat="1" ht="18" customHeight="1" spans="1:6">
      <c r="A21" s="15" t="s">
        <v>24</v>
      </c>
      <c r="B21" s="11">
        <v>0</v>
      </c>
      <c r="C21" s="12">
        <v>200</v>
      </c>
      <c r="D21" s="12">
        <v>100</v>
      </c>
      <c r="E21" s="13">
        <f t="shared" si="1"/>
        <v>0.5</v>
      </c>
      <c r="F21" s="14">
        <v>0.269541778975741</v>
      </c>
    </row>
    <row r="22" s="2" customFormat="1" ht="18" customHeight="1" spans="1:6">
      <c r="A22" s="15" t="s">
        <v>25</v>
      </c>
      <c r="B22" s="12">
        <v>8943</v>
      </c>
      <c r="C22" s="12">
        <v>15232</v>
      </c>
      <c r="D22" s="12">
        <v>14869</v>
      </c>
      <c r="E22" s="13">
        <f t="shared" si="1"/>
        <v>0.976168592436975</v>
      </c>
      <c r="F22" s="14">
        <v>1.2220761075039</v>
      </c>
    </row>
    <row r="23" s="2" customFormat="1" ht="18" customHeight="1" spans="1:6">
      <c r="A23" s="15" t="s">
        <v>26</v>
      </c>
      <c r="B23" s="12">
        <v>0</v>
      </c>
      <c r="C23" s="12">
        <v>0</v>
      </c>
      <c r="D23" s="12">
        <v>0</v>
      </c>
      <c r="E23" s="13"/>
      <c r="F23" s="14"/>
    </row>
    <row r="24" s="2" customFormat="1" ht="18" customHeight="1" spans="1:6">
      <c r="A24" s="15" t="s">
        <v>27</v>
      </c>
      <c r="B24" s="11">
        <v>903</v>
      </c>
      <c r="C24" s="12">
        <v>865</v>
      </c>
      <c r="D24" s="16">
        <v>865</v>
      </c>
      <c r="E24" s="13">
        <f t="shared" ref="E24:E29" si="2">D24/C24</f>
        <v>1</v>
      </c>
      <c r="F24" s="14">
        <v>0.775784753363229</v>
      </c>
    </row>
    <row r="25" s="2" customFormat="1" ht="18" customHeight="1" spans="1:6">
      <c r="A25" s="15" t="s">
        <v>28</v>
      </c>
      <c r="B25" s="12">
        <v>1300</v>
      </c>
      <c r="C25" s="12">
        <v>0</v>
      </c>
      <c r="D25" s="12">
        <v>0</v>
      </c>
      <c r="E25" s="13"/>
      <c r="F25" s="14"/>
    </row>
    <row r="26" s="2" customFormat="1" ht="18" customHeight="1" spans="1:6">
      <c r="A26" s="15" t="s">
        <v>29</v>
      </c>
      <c r="B26" s="12">
        <v>185</v>
      </c>
      <c r="C26" s="12">
        <v>3033</v>
      </c>
      <c r="D26" s="12">
        <v>3033</v>
      </c>
      <c r="E26" s="13"/>
      <c r="F26" s="14"/>
    </row>
    <row r="27" s="1" customFormat="1" ht="18" customHeight="1" spans="1:16369">
      <c r="A27" s="10" t="s">
        <v>30</v>
      </c>
      <c r="B27" s="11">
        <v>2790</v>
      </c>
      <c r="C27" s="12">
        <v>2790</v>
      </c>
      <c r="D27" s="12">
        <v>2790</v>
      </c>
      <c r="E27" s="13">
        <f t="shared" si="2"/>
        <v>1</v>
      </c>
      <c r="F27" s="14">
        <v>0.992176386913229</v>
      </c>
      <c r="XEO27"/>
    </row>
    <row r="28" s="1" customFormat="1" ht="18" customHeight="1" spans="1:16369">
      <c r="A28" s="10" t="s">
        <v>31</v>
      </c>
      <c r="B28" s="11">
        <v>0</v>
      </c>
      <c r="C28" s="12">
        <v>17</v>
      </c>
      <c r="D28" s="16">
        <v>17</v>
      </c>
      <c r="E28" s="13">
        <f t="shared" si="2"/>
        <v>1</v>
      </c>
      <c r="F28" s="14">
        <v>8.5</v>
      </c>
      <c r="XEO28"/>
    </row>
    <row r="29" s="1" customFormat="1" ht="18" customHeight="1" spans="1:16369">
      <c r="A29" s="17" t="s">
        <v>32</v>
      </c>
      <c r="B29" s="18">
        <f>SUM(B5:B28)</f>
        <v>133808</v>
      </c>
      <c r="C29" s="18">
        <f>SUM(C5:C28)</f>
        <v>187096</v>
      </c>
      <c r="D29" s="18">
        <f>SUM(D5:D28)</f>
        <v>184035</v>
      </c>
      <c r="E29" s="13">
        <f t="shared" si="2"/>
        <v>0.983639415059648</v>
      </c>
      <c r="F29" s="14">
        <v>0.99164268856487</v>
      </c>
      <c r="XEO29"/>
    </row>
    <row r="30" s="1" customFormat="1" spans="1:16369">
      <c r="A30" s="15" t="s">
        <v>33</v>
      </c>
      <c r="B30" s="12"/>
      <c r="C30" s="12"/>
      <c r="D30" s="12"/>
      <c r="E30" s="19"/>
      <c r="F30" s="20"/>
      <c r="XEO30"/>
    </row>
    <row r="31" s="1" customFormat="1" spans="1:16369">
      <c r="A31" s="15" t="s">
        <v>34</v>
      </c>
      <c r="B31" s="11"/>
      <c r="C31" s="12"/>
      <c r="D31" s="16">
        <v>4593</v>
      </c>
      <c r="E31" s="19"/>
      <c r="F31" s="20"/>
      <c r="XEO31"/>
    </row>
    <row r="32" s="1" customFormat="1" spans="1:16369">
      <c r="A32" s="15" t="s">
        <v>35</v>
      </c>
      <c r="B32" s="11"/>
      <c r="C32" s="12"/>
      <c r="D32" s="16">
        <v>4407</v>
      </c>
      <c r="E32" s="19"/>
      <c r="F32" s="20"/>
      <c r="XEO32"/>
    </row>
    <row r="33" s="1" customFormat="1" spans="1:16369">
      <c r="A33" s="15" t="s">
        <v>36</v>
      </c>
      <c r="B33" s="12"/>
      <c r="C33" s="12"/>
      <c r="D33" s="12">
        <v>18400</v>
      </c>
      <c r="E33" s="19"/>
      <c r="F33" s="20"/>
      <c r="XEO33"/>
    </row>
    <row r="34" s="1" customFormat="1" spans="1:16369">
      <c r="A34" s="15" t="s">
        <v>37</v>
      </c>
      <c r="B34" s="12"/>
      <c r="C34" s="12"/>
      <c r="D34" s="12">
        <v>210</v>
      </c>
      <c r="E34" s="19"/>
      <c r="F34" s="20"/>
      <c r="XEO34"/>
    </row>
    <row r="35" s="1" customFormat="1" spans="1:16369">
      <c r="A35" s="10" t="s">
        <v>38</v>
      </c>
      <c r="B35" s="11"/>
      <c r="C35" s="12"/>
      <c r="D35" s="12">
        <v>3061</v>
      </c>
      <c r="E35" s="19"/>
      <c r="F35" s="20"/>
      <c r="XEO35"/>
    </row>
    <row r="36" s="1" customFormat="1" spans="1:16369">
      <c r="A36" s="15"/>
      <c r="B36" s="11"/>
      <c r="C36" s="12"/>
      <c r="D36" s="16"/>
      <c r="E36" s="19"/>
      <c r="F36" s="20"/>
      <c r="XEO36"/>
    </row>
    <row r="37" s="1" customFormat="1" ht="15.6" spans="1:16369">
      <c r="A37" s="21" t="s">
        <v>39</v>
      </c>
      <c r="B37" s="22"/>
      <c r="C37" s="23"/>
      <c r="D37" s="23">
        <f>SUM(D29:D36)</f>
        <v>214706</v>
      </c>
      <c r="E37" s="19"/>
      <c r="F37" s="20"/>
      <c r="XEO37"/>
    </row>
    <row r="38" s="1" customFormat="1" spans="4:16369">
      <c r="D38" s="2"/>
      <c r="E38" s="2"/>
      <c r="XEO38"/>
    </row>
    <row r="39" s="1" customFormat="1" spans="4:16369">
      <c r="D39" s="2"/>
      <c r="E39" s="2"/>
      <c r="XEO39"/>
    </row>
    <row r="40" s="1" customFormat="1" spans="4:16369">
      <c r="D40" s="2"/>
      <c r="E40" s="2"/>
      <c r="XEO40"/>
    </row>
    <row r="41" s="1" customFormat="1" spans="4:16369">
      <c r="D41" s="2"/>
      <c r="E41" s="2"/>
      <c r="XEO41"/>
    </row>
    <row r="42" s="1" customFormat="1" spans="4:16369">
      <c r="D42" s="2"/>
      <c r="E42" s="2"/>
      <c r="XEO42"/>
    </row>
    <row r="43" s="1" customFormat="1" spans="4:16369">
      <c r="D43" s="2"/>
      <c r="E43" s="2"/>
      <c r="XEO43"/>
    </row>
    <row r="44" s="1" customFormat="1" spans="4:16369">
      <c r="D44" s="2"/>
      <c r="E44" s="2"/>
      <c r="XEO44"/>
    </row>
    <row r="45" s="1" customFormat="1" spans="4:16369">
      <c r="D45" s="2"/>
      <c r="E45" s="2"/>
      <c r="XEO45"/>
    </row>
    <row r="46" s="1" customFormat="1" spans="4:16369">
      <c r="D46" s="2"/>
      <c r="E46" s="2"/>
      <c r="XEO46"/>
    </row>
    <row r="47" s="1" customFormat="1" spans="4:16369">
      <c r="D47" s="2"/>
      <c r="E47" s="2"/>
      <c r="XEO47"/>
    </row>
    <row r="48" s="1" customFormat="1" spans="4:16369">
      <c r="D48" s="2"/>
      <c r="E48" s="2"/>
      <c r="XEO48"/>
    </row>
    <row r="49" s="1" customFormat="1" spans="4:16369">
      <c r="D49" s="2"/>
      <c r="E49" s="2"/>
      <c r="XEO49"/>
    </row>
    <row r="50" s="1" customFormat="1" spans="4:16369">
      <c r="D50" s="2"/>
      <c r="E50" s="2"/>
      <c r="XEO50"/>
    </row>
    <row r="51" s="1" customFormat="1" spans="4:16369">
      <c r="D51" s="2"/>
      <c r="E51" s="2"/>
      <c r="XEO51"/>
    </row>
    <row r="52" s="1" customFormat="1" spans="4:16369">
      <c r="D52" s="2"/>
      <c r="E52" s="2"/>
      <c r="XEO52"/>
    </row>
    <row r="53" s="1" customFormat="1" spans="4:16369">
      <c r="D53" s="2"/>
      <c r="E53" s="2"/>
      <c r="XEO53"/>
    </row>
    <row r="54" s="1" customFormat="1" spans="4:16369">
      <c r="D54" s="2"/>
      <c r="E54" s="2"/>
      <c r="XEO54"/>
    </row>
    <row r="55" s="1" customFormat="1" spans="4:16369">
      <c r="D55" s="2"/>
      <c r="E55" s="2"/>
      <c r="XEO55"/>
    </row>
    <row r="56" s="1" customFormat="1" spans="4:16369">
      <c r="D56" s="2"/>
      <c r="E56" s="2"/>
      <c r="XEO56"/>
    </row>
    <row r="57" s="1" customFormat="1" spans="4:16369">
      <c r="D57" s="2"/>
      <c r="E57" s="2"/>
      <c r="XEO57"/>
    </row>
    <row r="58" s="1" customFormat="1" spans="4:16369">
      <c r="D58" s="2"/>
      <c r="E58" s="2"/>
      <c r="XEO58"/>
    </row>
    <row r="59" s="1" customFormat="1" spans="4:16369">
      <c r="D59" s="2"/>
      <c r="E59" s="2"/>
      <c r="XEO59"/>
    </row>
    <row r="60" s="1" customFormat="1" spans="4:16369">
      <c r="D60" s="2"/>
      <c r="E60" s="2"/>
      <c r="XEO60"/>
    </row>
    <row r="61" s="1" customFormat="1" spans="4:16369">
      <c r="D61" s="2"/>
      <c r="E61" s="2"/>
      <c r="XEO61"/>
    </row>
    <row r="62" s="1" customFormat="1" spans="4:16369">
      <c r="D62" s="2"/>
      <c r="E62" s="2"/>
      <c r="XEO62"/>
    </row>
    <row r="63" s="1" customFormat="1" spans="4:16369">
      <c r="D63" s="2"/>
      <c r="E63" s="2"/>
      <c r="XEO63"/>
    </row>
    <row r="64" s="1" customFormat="1" spans="4:16369">
      <c r="D64" s="2"/>
      <c r="E64" s="2"/>
      <c r="XEO64"/>
    </row>
    <row r="65" s="1" customFormat="1" spans="4:16369">
      <c r="D65" s="2"/>
      <c r="E65" s="2"/>
      <c r="XEO65"/>
    </row>
    <row r="66" s="1" customFormat="1" spans="4:16369">
      <c r="D66" s="2"/>
      <c r="E66" s="2"/>
      <c r="XEO66"/>
    </row>
    <row r="67" s="1" customFormat="1" spans="4:16369">
      <c r="D67" s="2"/>
      <c r="E67" s="2"/>
      <c r="XEO67"/>
    </row>
    <row r="68" s="1" customFormat="1" spans="4:16369">
      <c r="D68" s="2"/>
      <c r="E68" s="2"/>
      <c r="XEO68"/>
    </row>
    <row r="69" s="1" customFormat="1" spans="4:16369">
      <c r="D69" s="2"/>
      <c r="E69" s="2"/>
      <c r="XEO69"/>
    </row>
    <row r="70" s="1" customFormat="1" spans="4:16369">
      <c r="D70" s="2"/>
      <c r="E70" s="2"/>
      <c r="XEO70"/>
    </row>
    <row r="71" s="1" customFormat="1" spans="4:16369">
      <c r="D71" s="2"/>
      <c r="E71" s="2"/>
      <c r="XEO71"/>
    </row>
    <row r="72" s="1" customFormat="1" spans="4:16369">
      <c r="D72" s="2"/>
      <c r="E72" s="2"/>
      <c r="XEO72"/>
    </row>
    <row r="73" s="1" customFormat="1" spans="4:16369">
      <c r="D73" s="2"/>
      <c r="E73" s="2"/>
      <c r="XEO73"/>
    </row>
    <row r="74" s="1" customFormat="1" spans="4:16369">
      <c r="D74" s="2"/>
      <c r="E74" s="2"/>
      <c r="XEO74"/>
    </row>
    <row r="75" s="1" customFormat="1" spans="4:16369">
      <c r="D75" s="2"/>
      <c r="E75" s="2"/>
      <c r="XEO75"/>
    </row>
    <row r="76" s="1" customFormat="1" spans="4:16369">
      <c r="D76" s="2"/>
      <c r="E76" s="2"/>
      <c r="XEO76"/>
    </row>
    <row r="77" s="1" customFormat="1" spans="4:16369">
      <c r="D77" s="2"/>
      <c r="E77" s="2"/>
      <c r="XEO77"/>
    </row>
    <row r="78" s="1" customFormat="1" spans="4:16369">
      <c r="D78" s="2"/>
      <c r="E78" s="2"/>
      <c r="XEO78"/>
    </row>
    <row r="79" s="1" customFormat="1" spans="4:16369">
      <c r="D79" s="2"/>
      <c r="E79" s="2"/>
      <c r="XEO79"/>
    </row>
    <row r="80" s="1" customFormat="1" spans="4:16369">
      <c r="D80" s="2"/>
      <c r="E80" s="2"/>
      <c r="XEO80"/>
    </row>
    <row r="81" s="1" customFormat="1" spans="4:16369">
      <c r="D81" s="2"/>
      <c r="E81" s="2"/>
      <c r="XEO81"/>
    </row>
    <row r="82" s="1" customFormat="1" spans="4:16369">
      <c r="D82" s="2"/>
      <c r="E82" s="2"/>
      <c r="XEO82"/>
    </row>
    <row r="83" s="1" customFormat="1" spans="4:16369">
      <c r="D83" s="2"/>
      <c r="E83" s="2"/>
      <c r="XEO83"/>
    </row>
    <row r="84" s="1" customFormat="1" spans="4:16369">
      <c r="D84" s="2"/>
      <c r="E84" s="2"/>
      <c r="XEO84"/>
    </row>
    <row r="85" s="1" customFormat="1" spans="4:16369">
      <c r="D85" s="2"/>
      <c r="E85" s="2"/>
      <c r="XEO85"/>
    </row>
    <row r="86" s="1" customFormat="1" spans="4:16369">
      <c r="D86" s="2"/>
      <c r="E86" s="2"/>
      <c r="XEO86"/>
    </row>
    <row r="87" s="1" customFormat="1" spans="4:16369">
      <c r="D87" s="2"/>
      <c r="E87" s="2"/>
      <c r="XEO87"/>
    </row>
    <row r="88" s="1" customFormat="1" spans="4:16369">
      <c r="D88" s="2"/>
      <c r="E88" s="2"/>
      <c r="XEO88"/>
    </row>
    <row r="89" s="1" customFormat="1" spans="4:16369">
      <c r="D89" s="2"/>
      <c r="E89" s="2"/>
      <c r="XEO89"/>
    </row>
    <row r="90" s="1" customFormat="1" spans="4:16369">
      <c r="D90" s="2"/>
      <c r="E90" s="2"/>
      <c r="XEO90"/>
    </row>
    <row r="91" s="1" customFormat="1" spans="4:16369">
      <c r="D91" s="2"/>
      <c r="E91" s="2"/>
      <c r="XEO91"/>
    </row>
    <row r="92" s="1" customFormat="1" spans="4:16369">
      <c r="D92" s="2"/>
      <c r="E92" s="2"/>
      <c r="XEO92"/>
    </row>
    <row r="93" s="1" customFormat="1" spans="4:16369">
      <c r="D93" s="2"/>
      <c r="E93" s="2"/>
      <c r="XEO93"/>
    </row>
    <row r="94" s="1" customFormat="1" spans="4:16369">
      <c r="D94" s="24"/>
      <c r="E94" s="2"/>
      <c r="XEO94"/>
    </row>
  </sheetData>
  <mergeCells count="7">
    <mergeCell ref="A1:F1"/>
    <mergeCell ref="A3:A4"/>
    <mergeCell ref="B3:B4"/>
    <mergeCell ref="C3:C4"/>
    <mergeCell ref="D3:D4"/>
    <mergeCell ref="E3:E4"/>
    <mergeCell ref="F3:F4"/>
  </mergeCells>
  <printOptions horizontalCentered="1"/>
  <pageMargins left="0.31496062992126" right="0.31496062992126" top="0.866141732283464" bottom="0.748031496062992" header="0.15748031496063" footer="0.118110236220472"/>
  <pageSetup paperSize="9" scale="85" firstPageNumber="7" fitToHeight="0" orientation="portrait" useFirstPageNumber="1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支出决算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123456</cp:lastModifiedBy>
  <dcterms:created xsi:type="dcterms:W3CDTF">2020-08-03T00:47:00Z</dcterms:created>
  <cp:lastPrinted>2020-08-03T03:48:00Z</cp:lastPrinted>
  <dcterms:modified xsi:type="dcterms:W3CDTF">2024-11-15T15:54:45Z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D921AAAEF9E14665A54A1412FEAD4791</vt:lpwstr>
  </property>
</Properties>
</file>